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Лист1!$A$2:$M$32</definedName>
  </definedNames>
  <calcPr calcId="145621"/>
</workbook>
</file>

<file path=xl/calcChain.xml><?xml version="1.0" encoding="utf-8"?>
<calcChain xmlns="http://schemas.openxmlformats.org/spreadsheetml/2006/main">
  <c r="I27" i="1" l="1"/>
  <c r="I28" i="1"/>
  <c r="I29" i="1"/>
  <c r="I30" i="1"/>
  <c r="I31" i="1"/>
  <c r="I32" i="1"/>
  <c r="I33" i="1"/>
  <c r="I34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3" i="1"/>
  <c r="L4" i="1" l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" i="1"/>
  <c r="L35" i="1" s="1"/>
  <c r="H35" i="1" l="1"/>
  <c r="S4" i="1" l="1"/>
  <c r="T4" i="1" s="1"/>
  <c r="S5" i="1"/>
  <c r="T5" i="1" s="1"/>
  <c r="S6" i="1"/>
  <c r="T6" i="1" s="1"/>
  <c r="S7" i="1"/>
  <c r="T7" i="1" s="1"/>
  <c r="S8" i="1"/>
  <c r="T8" i="1" s="1"/>
  <c r="S9" i="1"/>
  <c r="T9" i="1" s="1"/>
  <c r="S10" i="1"/>
  <c r="T10" i="1" s="1"/>
  <c r="S11" i="1"/>
  <c r="T11" i="1" s="1"/>
  <c r="S12" i="1"/>
  <c r="T12" i="1" s="1"/>
  <c r="S13" i="1"/>
  <c r="T13" i="1" s="1"/>
  <c r="S14" i="1"/>
  <c r="T14" i="1" s="1"/>
  <c r="S15" i="1"/>
  <c r="T15" i="1" s="1"/>
  <c r="S16" i="1"/>
  <c r="T16" i="1" s="1"/>
  <c r="S17" i="1"/>
  <c r="T17" i="1" s="1"/>
  <c r="S18" i="1"/>
  <c r="T18" i="1" s="1"/>
  <c r="S19" i="1"/>
  <c r="T19" i="1" s="1"/>
  <c r="S20" i="1"/>
  <c r="T20" i="1" s="1"/>
  <c r="S21" i="1"/>
  <c r="T21" i="1" s="1"/>
  <c r="S22" i="1"/>
  <c r="T22" i="1" s="1"/>
  <c r="S23" i="1"/>
  <c r="T23" i="1" s="1"/>
  <c r="S24" i="1"/>
  <c r="T24" i="1" s="1"/>
  <c r="S25" i="1"/>
  <c r="T25" i="1" s="1"/>
  <c r="S26" i="1"/>
  <c r="T26" i="1" s="1"/>
  <c r="S27" i="1"/>
  <c r="T27" i="1" s="1"/>
  <c r="S28" i="1"/>
  <c r="T28" i="1" s="1"/>
  <c r="S29" i="1"/>
  <c r="T29" i="1" s="1"/>
  <c r="S30" i="1"/>
  <c r="T30" i="1" s="1"/>
  <c r="S31" i="1"/>
  <c r="T31" i="1" s="1"/>
  <c r="S32" i="1"/>
  <c r="T32" i="1" s="1"/>
  <c r="T3" i="1"/>
  <c r="S3" i="1"/>
</calcChain>
</file>

<file path=xl/sharedStrings.xml><?xml version="1.0" encoding="utf-8"?>
<sst xmlns="http://schemas.openxmlformats.org/spreadsheetml/2006/main" count="178" uniqueCount="52">
  <si>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</si>
  <si>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</si>
  <si>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</si>
  <si>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</si>
  <si>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</si>
  <si>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</si>
  <si>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</si>
  <si>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</si>
  <si>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</si>
  <si>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</si>
  <si>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</si>
  <si>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</si>
  <si>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цена</t>
  </si>
  <si>
    <t>группа</t>
  </si>
  <si>
    <t>рыночная</t>
  </si>
  <si>
    <t>Греческий склад</t>
  </si>
  <si>
    <t>склад</t>
  </si>
  <si>
    <t>цена рыночная</t>
  </si>
  <si>
    <t>ценас учетом снижения</t>
  </si>
  <si>
    <t>Лот 21.22 УСМТР (НЕ  ДЕЛИМЫЙ)</t>
  </si>
  <si>
    <t>1309825</t>
  </si>
  <si>
    <t>1321576</t>
  </si>
  <si>
    <t>1321578</t>
  </si>
  <si>
    <t>1321580</t>
  </si>
  <si>
    <t>1321615</t>
  </si>
  <si>
    <t>1321902</t>
  </si>
  <si>
    <t>1325722</t>
  </si>
  <si>
    <t>1329509</t>
  </si>
  <si>
    <t>1334764</t>
  </si>
  <si>
    <t>1404727</t>
  </si>
  <si>
    <t>1438225</t>
  </si>
  <si>
    <t>1493885</t>
  </si>
  <si>
    <t>1501263</t>
  </si>
  <si>
    <t>1554238</t>
  </si>
  <si>
    <t>1613081</t>
  </si>
  <si>
    <t>Отвод гнутый II 9 273Х10/8-20С 3Ду</t>
  </si>
  <si>
    <t>Отвод крутоизогнутый П 45 426х20-15Х5М-У</t>
  </si>
  <si>
    <t>Отвод крутоизогнутый П 90 426х16-15Х5М-У</t>
  </si>
  <si>
    <t>Отвод крутоизогнутый П 90 426х12-15Х5М-У</t>
  </si>
  <si>
    <t>Отвод крутоизогнутый П 90 377х18-15Х5М-У</t>
  </si>
  <si>
    <t>Отвод крутоизогнутый П 90 426х20-15Х5М</t>
  </si>
  <si>
    <t>Отвод приварной встык из легированной стали типа 5Cr-0.5Mo. ElbowLR 90 457x14,27 BW ASTM А234 Gr WP5</t>
  </si>
  <si>
    <t>Отвод с длинным радиусом, приварной встык из углеродистой стали 90 457х11,3 ВW ASTM A234 WPB</t>
  </si>
  <si>
    <t>Отвод гнутый II 50 219х8/8-20 2Ду с силикатно-эмалевым покрытием вида СЭА</t>
  </si>
  <si>
    <t>Отвод крутоизогнутый П 90 377х12/16-15Х5М-У</t>
  </si>
  <si>
    <t>Отвод крутоизогнутый 90 377Х18-15Х5М-У</t>
  </si>
  <si>
    <t>Отвод гнутый II 75 89х5-20 4Ду</t>
  </si>
  <si>
    <t>Отвод гнутый II 30 108х5-20 4Ду</t>
  </si>
  <si>
    <t>Отвод с длинным радиусом, приварной встык 90-457х9,52</t>
  </si>
  <si>
    <t>Отвод ОБ 45 426х20-15Х5М</t>
  </si>
  <si>
    <t>ЦентральныйСклад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</si>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</sst>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/>
    <xf numFmtId="0" fontId="0" fillId="0" borderId="1" xfId="0" applyFill="1" applyBorder="1"/>
    <xf numFmtId="164" fontId="0" fillId="0" borderId="1" xfId="0" applyNumberFormat="1" applyFill="1" applyBorder="1"/>
    <xf numFmtId="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wrapText="1"/>
    </xf>
    <xf numFmtId="4" fontId="0" fillId="0" borderId="1" xfId="0" applyNumberFormat="1" applyBorder="1"/>
    <xf numFmtId="0" fontId="0" fillId="0" borderId="1" xfId="0" applyBorder="1"/>
    <xf numFmtId="4" fontId="0" fillId="0" borderId="0" xfId="0" applyNumberFormat="1" applyFill="1"/>
    <xf numFmtId="49" fontId="0" fillId="3" borderId="0" xfId="0" applyNumberFormat="1" applyFill="1"/>
    <xf numFmtId="0" fontId="1" fillId="2" borderId="2" xfId="0" applyFont="1" applyFill="1" applyBorder="1" applyAlignment="1">
      <alignment horizontal="center" vertical="center"/>
    </xf>
    <xf numFmtId="16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5"/>
  <sheetViews>
    <sheetView tabSelected="1" workbookViewId="0">
      <selection activeCell="J1" sqref="J1:K1048576"/>
    </sheetView>
  </sheetViews>
  <sheetFormatPr defaultRowHeight="15" x14ac:dyDescent="0.25"/>
  <cols>
    <col min="2" max="2" width="13.28515625" customWidth="1"/>
    <col min="3" max="3" width="42.7109375" style="11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1" width="13.140625" hidden="1" customWidth="1"/>
    <col min="12" max="12" width="12.28515625" customWidth="1"/>
    <col min="13" max="13" width="14.5703125" customWidth="1"/>
    <col min="14" max="14" width="19" hidden="1" customWidth="1"/>
    <col min="17" max="17" width="6.85546875" hidden="1" customWidth="1"/>
    <col min="18" max="18" width="10.28515625" hidden="1" customWidth="1"/>
    <col min="19" max="19" width="9.7109375" hidden="1" customWidth="1"/>
    <col min="20" max="20" width="10.7109375" hidden="1" customWidth="1"/>
    <col min="21" max="21" width="13" hidden="1" customWidth="1"/>
  </cols>
  <sheetData>
    <row r="1" spans="1:21" x14ac:dyDescent="0.25">
      <c r="B1" t="s">
        <v>19</v>
      </c>
      <c r="L1" s="1"/>
    </row>
    <row r="2" spans="1:21" ht="45" x14ac:dyDescent="0.25">
      <c r="A2" s="2" t="s">
        <v>11</v>
      </c>
      <c r="B2" s="2" t="s">
        <v>0</v>
      </c>
      <c r="C2" s="1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7</v>
      </c>
      <c r="I2" s="2" t="s">
        <v>6</v>
      </c>
      <c r="J2" s="12" t="s">
        <v>17</v>
      </c>
      <c r="K2" s="12" t="s">
        <v>18</v>
      </c>
      <c r="L2" s="2" t="s">
        <v>8</v>
      </c>
      <c r="M2" s="2" t="s">
        <v>9</v>
      </c>
      <c r="N2" s="18" t="s">
        <v>16</v>
      </c>
      <c r="Q2" t="s">
        <v>13</v>
      </c>
      <c r="R2" t="s">
        <v>12</v>
      </c>
      <c r="U2" t="s">
        <v>14</v>
      </c>
    </row>
    <row r="3" spans="1:21" s="10" customFormat="1" x14ac:dyDescent="0.25">
      <c r="A3" s="4">
        <v>1</v>
      </c>
      <c r="B3" s="5" t="s">
        <v>20</v>
      </c>
      <c r="C3" s="13" t="s">
        <v>35</v>
      </c>
      <c r="D3" s="6"/>
      <c r="E3" s="6"/>
      <c r="F3" s="5" t="s">
        <v>10</v>
      </c>
      <c r="G3" s="5" t="s">
        <v>51</v>
      </c>
      <c r="H3" s="7">
        <v>1</v>
      </c>
      <c r="I3" s="14">
        <f>J3</f>
        <v>109352</v>
      </c>
      <c r="J3" s="14">
        <v>109352</v>
      </c>
      <c r="K3" s="14"/>
      <c r="L3" s="8">
        <f>H3*I3</f>
        <v>109352</v>
      </c>
      <c r="M3" s="9">
        <v>40662</v>
      </c>
      <c r="N3" s="17" t="s">
        <v>15</v>
      </c>
      <c r="Q3" s="15">
        <v>4</v>
      </c>
      <c r="R3" s="14">
        <v>145803.9</v>
      </c>
      <c r="S3" s="10">
        <f>R3*40/(100)</f>
        <v>58321.56</v>
      </c>
      <c r="T3" s="16">
        <f>R3-S3</f>
        <v>87482.34</v>
      </c>
      <c r="U3" s="3">
        <v>27847.1</v>
      </c>
    </row>
    <row r="4" spans="1:21" s="10" customFormat="1" x14ac:dyDescent="0.25">
      <c r="A4" s="4">
        <v>2</v>
      </c>
      <c r="B4" s="5" t="s">
        <v>21</v>
      </c>
      <c r="C4" s="13" t="s">
        <v>36</v>
      </c>
      <c r="D4" s="6"/>
      <c r="E4" s="6"/>
      <c r="F4" s="5" t="s">
        <v>10</v>
      </c>
      <c r="G4" s="5" t="s">
        <v>51</v>
      </c>
      <c r="H4" s="7">
        <v>1</v>
      </c>
      <c r="I4" s="14">
        <f t="shared" ref="I4:I34" si="0">J4</f>
        <v>63924</v>
      </c>
      <c r="J4" s="14">
        <v>63924</v>
      </c>
      <c r="K4" s="14"/>
      <c r="L4" s="8">
        <f t="shared" ref="L4:L34" si="1">H4*I4</f>
        <v>63924</v>
      </c>
      <c r="M4" s="9">
        <v>41415</v>
      </c>
      <c r="N4" s="17" t="s">
        <v>50</v>
      </c>
      <c r="Q4" s="15">
        <v>4</v>
      </c>
      <c r="R4" s="14">
        <v>185932.2</v>
      </c>
      <c r="S4" s="10">
        <f t="shared" ref="S4:S32" si="2">R4*40/(100)</f>
        <v>74372.88</v>
      </c>
      <c r="T4" s="16">
        <f t="shared" ref="T4:T32" si="3">R4-S4</f>
        <v>111559.32</v>
      </c>
      <c r="U4" s="3">
        <v>27847.1</v>
      </c>
    </row>
    <row r="5" spans="1:21" s="10" customFormat="1" x14ac:dyDescent="0.25">
      <c r="A5" s="4">
        <v>3</v>
      </c>
      <c r="B5" s="5" t="s">
        <v>21</v>
      </c>
      <c r="C5" s="13" t="s">
        <v>36</v>
      </c>
      <c r="D5" s="6"/>
      <c r="E5" s="6"/>
      <c r="F5" s="5" t="s">
        <v>10</v>
      </c>
      <c r="G5" s="5" t="s">
        <v>51</v>
      </c>
      <c r="H5" s="7">
        <v>10</v>
      </c>
      <c r="I5" s="14">
        <f t="shared" si="0"/>
        <v>63923.58</v>
      </c>
      <c r="J5" s="14">
        <v>63923.58</v>
      </c>
      <c r="K5" s="14"/>
      <c r="L5" s="8">
        <f t="shared" si="1"/>
        <v>639235.80000000005</v>
      </c>
      <c r="M5" s="9">
        <v>41136</v>
      </c>
      <c r="N5" s="17" t="s">
        <v>15</v>
      </c>
      <c r="Q5" s="15">
        <v>4</v>
      </c>
      <c r="R5" s="14">
        <v>227800</v>
      </c>
      <c r="S5" s="10">
        <f t="shared" si="2"/>
        <v>91120</v>
      </c>
      <c r="T5" s="16">
        <f t="shared" si="3"/>
        <v>136680</v>
      </c>
      <c r="U5" s="3">
        <v>160118</v>
      </c>
    </row>
    <row r="6" spans="1:21" s="10" customFormat="1" x14ac:dyDescent="0.25">
      <c r="A6" s="4">
        <v>4</v>
      </c>
      <c r="B6" s="5" t="s">
        <v>22</v>
      </c>
      <c r="C6" s="13" t="s">
        <v>37</v>
      </c>
      <c r="D6" s="6"/>
      <c r="E6" s="6"/>
      <c r="F6" s="5" t="s">
        <v>10</v>
      </c>
      <c r="G6" s="5" t="s">
        <v>51</v>
      </c>
      <c r="H6" s="7">
        <v>2</v>
      </c>
      <c r="I6" s="14">
        <f t="shared" si="0"/>
        <v>56114.39</v>
      </c>
      <c r="J6" s="14">
        <v>56114.39</v>
      </c>
      <c r="K6" s="14"/>
      <c r="L6" s="8">
        <f t="shared" si="1"/>
        <v>112228.78</v>
      </c>
      <c r="M6" s="9">
        <v>41500</v>
      </c>
      <c r="N6" s="17" t="s">
        <v>50</v>
      </c>
      <c r="Q6" s="15">
        <v>4</v>
      </c>
      <c r="R6" s="14">
        <v>326268</v>
      </c>
      <c r="S6" s="10">
        <f t="shared" si="2"/>
        <v>130507.2</v>
      </c>
      <c r="T6" s="16">
        <f t="shared" si="3"/>
        <v>195760.8</v>
      </c>
      <c r="U6" s="3">
        <v>226069</v>
      </c>
    </row>
    <row r="7" spans="1:21" s="10" customFormat="1" x14ac:dyDescent="0.25">
      <c r="A7" s="4">
        <v>5</v>
      </c>
      <c r="B7" s="5" t="s">
        <v>22</v>
      </c>
      <c r="C7" s="13" t="s">
        <v>37</v>
      </c>
      <c r="D7" s="6"/>
      <c r="E7" s="6"/>
      <c r="F7" s="5" t="s">
        <v>10</v>
      </c>
      <c r="G7" s="5" t="s">
        <v>51</v>
      </c>
      <c r="H7" s="7">
        <v>2</v>
      </c>
      <c r="I7" s="14">
        <f t="shared" si="0"/>
        <v>56114.39</v>
      </c>
      <c r="J7" s="14">
        <v>56114.39</v>
      </c>
      <c r="K7" s="14"/>
      <c r="L7" s="8">
        <f t="shared" si="1"/>
        <v>112228.78</v>
      </c>
      <c r="M7" s="9">
        <v>41500</v>
      </c>
      <c r="N7" s="17" t="s">
        <v>50</v>
      </c>
      <c r="Q7" s="15">
        <v>4</v>
      </c>
      <c r="R7" s="14">
        <v>208389.9</v>
      </c>
      <c r="S7" s="10">
        <f t="shared" si="2"/>
        <v>83355.960000000006</v>
      </c>
      <c r="T7" s="16">
        <f t="shared" si="3"/>
        <v>125033.93999999999</v>
      </c>
      <c r="U7" s="3">
        <v>154356</v>
      </c>
    </row>
    <row r="8" spans="1:21" s="10" customFormat="1" x14ac:dyDescent="0.25">
      <c r="A8" s="4">
        <v>6</v>
      </c>
      <c r="B8" s="5" t="s">
        <v>22</v>
      </c>
      <c r="C8" s="13" t="s">
        <v>37</v>
      </c>
      <c r="D8" s="6"/>
      <c r="E8" s="6"/>
      <c r="F8" s="5" t="s">
        <v>10</v>
      </c>
      <c r="G8" s="5" t="s">
        <v>51</v>
      </c>
      <c r="H8" s="7">
        <v>6</v>
      </c>
      <c r="I8" s="14">
        <f t="shared" si="0"/>
        <v>56114.39</v>
      </c>
      <c r="J8" s="14">
        <v>56114.39</v>
      </c>
      <c r="K8" s="14"/>
      <c r="L8" s="8">
        <f t="shared" si="1"/>
        <v>336686.33999999997</v>
      </c>
      <c r="M8" s="9">
        <v>41500</v>
      </c>
      <c r="N8" s="17" t="s">
        <v>50</v>
      </c>
      <c r="Q8" s="15">
        <v>4</v>
      </c>
      <c r="R8" s="14">
        <v>208389.9</v>
      </c>
      <c r="S8" s="10">
        <f t="shared" si="2"/>
        <v>83355.960000000006</v>
      </c>
      <c r="T8" s="16">
        <f t="shared" si="3"/>
        <v>125033.93999999999</v>
      </c>
      <c r="U8" s="3">
        <v>154356</v>
      </c>
    </row>
    <row r="9" spans="1:21" s="10" customFormat="1" x14ac:dyDescent="0.25">
      <c r="A9" s="4">
        <v>7</v>
      </c>
      <c r="B9" s="5" t="s">
        <v>22</v>
      </c>
      <c r="C9" s="13" t="s">
        <v>37</v>
      </c>
      <c r="D9" s="6"/>
      <c r="E9" s="6"/>
      <c r="F9" s="5" t="s">
        <v>10</v>
      </c>
      <c r="G9" s="5" t="s">
        <v>51</v>
      </c>
      <c r="H9" s="7">
        <v>1</v>
      </c>
      <c r="I9" s="14">
        <f t="shared" si="0"/>
        <v>56114.39</v>
      </c>
      <c r="J9" s="14">
        <v>56114.39</v>
      </c>
      <c r="K9" s="14"/>
      <c r="L9" s="8">
        <f t="shared" si="1"/>
        <v>56114.39</v>
      </c>
      <c r="M9" s="9">
        <v>41500</v>
      </c>
      <c r="N9" s="17" t="s">
        <v>50</v>
      </c>
      <c r="Q9" s="15">
        <v>4</v>
      </c>
      <c r="R9" s="14">
        <v>208389.9</v>
      </c>
      <c r="S9" s="10">
        <f t="shared" si="2"/>
        <v>83355.960000000006</v>
      </c>
      <c r="T9" s="16">
        <f t="shared" si="3"/>
        <v>125033.93999999999</v>
      </c>
      <c r="U9" s="3">
        <v>154356</v>
      </c>
    </row>
    <row r="10" spans="1:21" s="10" customFormat="1" x14ac:dyDescent="0.25">
      <c r="A10" s="4">
        <v>8</v>
      </c>
      <c r="B10" s="5" t="s">
        <v>22</v>
      </c>
      <c r="C10" s="13" t="s">
        <v>37</v>
      </c>
      <c r="D10" s="6"/>
      <c r="E10" s="6"/>
      <c r="F10" s="5" t="s">
        <v>10</v>
      </c>
      <c r="G10" s="5" t="s">
        <v>51</v>
      </c>
      <c r="H10" s="7">
        <v>5</v>
      </c>
      <c r="I10" s="14">
        <f t="shared" si="0"/>
        <v>56114.400000000001</v>
      </c>
      <c r="J10" s="14">
        <v>56114.400000000001</v>
      </c>
      <c r="K10" s="14"/>
      <c r="L10" s="8">
        <f t="shared" si="1"/>
        <v>280572</v>
      </c>
      <c r="M10" s="9">
        <v>40556</v>
      </c>
      <c r="N10" s="17" t="s">
        <v>15</v>
      </c>
      <c r="Q10" s="15">
        <v>4</v>
      </c>
      <c r="R10" s="14">
        <v>294978.65000000002</v>
      </c>
      <c r="S10" s="10">
        <f t="shared" si="2"/>
        <v>117991.46</v>
      </c>
      <c r="T10" s="16">
        <f t="shared" si="3"/>
        <v>176987.19</v>
      </c>
      <c r="U10" s="3">
        <v>216441.67</v>
      </c>
    </row>
    <row r="11" spans="1:21" s="10" customFormat="1" x14ac:dyDescent="0.25">
      <c r="A11" s="4">
        <v>9</v>
      </c>
      <c r="B11" s="5" t="s">
        <v>22</v>
      </c>
      <c r="C11" s="13" t="s">
        <v>37</v>
      </c>
      <c r="D11" s="6"/>
      <c r="E11" s="6"/>
      <c r="F11" s="5" t="s">
        <v>10</v>
      </c>
      <c r="G11" s="5" t="s">
        <v>51</v>
      </c>
      <c r="H11" s="7">
        <v>23</v>
      </c>
      <c r="I11" s="14">
        <f t="shared" si="0"/>
        <v>56114.39</v>
      </c>
      <c r="J11" s="14">
        <v>56114.39</v>
      </c>
      <c r="K11" s="14"/>
      <c r="L11" s="8">
        <f t="shared" si="1"/>
        <v>1290630.97</v>
      </c>
      <c r="M11" s="9">
        <v>41136</v>
      </c>
      <c r="N11" s="17" t="s">
        <v>15</v>
      </c>
      <c r="Q11" s="15">
        <v>4</v>
      </c>
      <c r="R11" s="14">
        <v>365932.2</v>
      </c>
      <c r="S11" s="10">
        <f t="shared" si="2"/>
        <v>146372.88</v>
      </c>
      <c r="T11" s="16">
        <f t="shared" si="3"/>
        <v>219559.32</v>
      </c>
      <c r="U11" s="3">
        <v>271049</v>
      </c>
    </row>
    <row r="12" spans="1:21" s="10" customFormat="1" x14ac:dyDescent="0.25">
      <c r="A12" s="4">
        <v>10</v>
      </c>
      <c r="B12" s="5" t="s">
        <v>23</v>
      </c>
      <c r="C12" s="13" t="s">
        <v>38</v>
      </c>
      <c r="D12" s="6"/>
      <c r="E12" s="6"/>
      <c r="F12" s="5" t="s">
        <v>10</v>
      </c>
      <c r="G12" s="5" t="s">
        <v>51</v>
      </c>
      <c r="H12" s="7">
        <v>1</v>
      </c>
      <c r="I12" s="14">
        <f t="shared" si="0"/>
        <v>35464</v>
      </c>
      <c r="J12" s="14">
        <v>35464</v>
      </c>
      <c r="K12" s="14"/>
      <c r="L12" s="8">
        <f t="shared" si="1"/>
        <v>35464</v>
      </c>
      <c r="M12" s="9">
        <v>40660</v>
      </c>
      <c r="N12" s="17" t="s">
        <v>15</v>
      </c>
      <c r="Q12" s="15">
        <v>4</v>
      </c>
      <c r="R12" s="14">
        <v>365932.2</v>
      </c>
      <c r="S12" s="10">
        <f t="shared" si="2"/>
        <v>146372.88</v>
      </c>
      <c r="T12" s="16">
        <f t="shared" si="3"/>
        <v>219559.32</v>
      </c>
      <c r="U12" s="3">
        <v>271049</v>
      </c>
    </row>
    <row r="13" spans="1:21" s="10" customFormat="1" x14ac:dyDescent="0.25">
      <c r="A13" s="4">
        <v>11</v>
      </c>
      <c r="B13" s="5" t="s">
        <v>24</v>
      </c>
      <c r="C13" s="13" t="s">
        <v>39</v>
      </c>
      <c r="D13" s="6"/>
      <c r="E13" s="6"/>
      <c r="F13" s="5" t="s">
        <v>10</v>
      </c>
      <c r="G13" s="5" t="s">
        <v>51</v>
      </c>
      <c r="H13" s="7">
        <v>9</v>
      </c>
      <c r="I13" s="14">
        <f t="shared" si="0"/>
        <v>56296.82</v>
      </c>
      <c r="J13" s="14">
        <v>56296.82</v>
      </c>
      <c r="K13" s="14"/>
      <c r="L13" s="8">
        <f t="shared" si="1"/>
        <v>506671.38</v>
      </c>
      <c r="M13" s="9">
        <v>41415</v>
      </c>
      <c r="N13" s="17" t="s">
        <v>50</v>
      </c>
      <c r="Q13" s="15">
        <v>4</v>
      </c>
      <c r="R13" s="14">
        <v>322627.20000000001</v>
      </c>
      <c r="S13" s="10">
        <f t="shared" si="2"/>
        <v>129050.88</v>
      </c>
      <c r="T13" s="16">
        <f t="shared" si="3"/>
        <v>193576.32000000001</v>
      </c>
      <c r="U13" s="3">
        <v>238973</v>
      </c>
    </row>
    <row r="14" spans="1:21" s="10" customFormat="1" x14ac:dyDescent="0.25">
      <c r="A14" s="4">
        <v>12</v>
      </c>
      <c r="B14" s="5" t="s">
        <v>25</v>
      </c>
      <c r="C14" s="13" t="s">
        <v>40</v>
      </c>
      <c r="D14" s="6"/>
      <c r="E14" s="6"/>
      <c r="F14" s="5" t="s">
        <v>10</v>
      </c>
      <c r="G14" s="5" t="s">
        <v>51</v>
      </c>
      <c r="H14" s="7">
        <v>46</v>
      </c>
      <c r="I14" s="14">
        <f t="shared" si="0"/>
        <v>76528.23</v>
      </c>
      <c r="J14" s="14">
        <v>76528.23</v>
      </c>
      <c r="K14" s="14"/>
      <c r="L14" s="8">
        <f t="shared" si="1"/>
        <v>3520298.5799999996</v>
      </c>
      <c r="M14" s="9">
        <v>41540</v>
      </c>
      <c r="N14" s="17" t="s">
        <v>50</v>
      </c>
      <c r="Q14" s="15">
        <v>4</v>
      </c>
      <c r="R14" s="14">
        <v>322627.20000000001</v>
      </c>
      <c r="S14" s="10">
        <f t="shared" si="2"/>
        <v>129050.88</v>
      </c>
      <c r="T14" s="16">
        <f t="shared" si="3"/>
        <v>193576.32000000001</v>
      </c>
      <c r="U14" s="3">
        <v>238973</v>
      </c>
    </row>
    <row r="15" spans="1:21" s="10" customFormat="1" x14ac:dyDescent="0.25">
      <c r="A15" s="4">
        <v>13</v>
      </c>
      <c r="B15" s="5" t="s">
        <v>25</v>
      </c>
      <c r="C15" s="13" t="s">
        <v>40</v>
      </c>
      <c r="D15" s="6"/>
      <c r="E15" s="6"/>
      <c r="F15" s="5" t="s">
        <v>10</v>
      </c>
      <c r="G15" s="5" t="s">
        <v>51</v>
      </c>
      <c r="H15" s="7">
        <v>4</v>
      </c>
      <c r="I15" s="14">
        <f t="shared" si="0"/>
        <v>76528.23</v>
      </c>
      <c r="J15" s="14">
        <v>76528.23</v>
      </c>
      <c r="K15" s="14"/>
      <c r="L15" s="8">
        <f t="shared" si="1"/>
        <v>306112.92</v>
      </c>
      <c r="M15" s="9">
        <v>41500</v>
      </c>
      <c r="N15" s="17" t="s">
        <v>50</v>
      </c>
      <c r="Q15" s="15">
        <v>4</v>
      </c>
      <c r="R15" s="14">
        <v>293300</v>
      </c>
      <c r="S15" s="10">
        <f t="shared" si="2"/>
        <v>117320</v>
      </c>
      <c r="T15" s="16">
        <f t="shared" si="3"/>
        <v>175980</v>
      </c>
      <c r="U15" s="3">
        <v>206158</v>
      </c>
    </row>
    <row r="16" spans="1:21" s="10" customFormat="1" x14ac:dyDescent="0.25">
      <c r="A16" s="4">
        <v>14</v>
      </c>
      <c r="B16" s="5" t="s">
        <v>25</v>
      </c>
      <c r="C16" s="13" t="s">
        <v>40</v>
      </c>
      <c r="D16" s="6"/>
      <c r="E16" s="6"/>
      <c r="F16" s="5" t="s">
        <v>10</v>
      </c>
      <c r="G16" s="5" t="s">
        <v>51</v>
      </c>
      <c r="H16" s="7">
        <v>18</v>
      </c>
      <c r="I16" s="14">
        <f t="shared" si="0"/>
        <v>76528.23</v>
      </c>
      <c r="J16" s="14">
        <v>76528.23</v>
      </c>
      <c r="K16" s="14"/>
      <c r="L16" s="8">
        <f t="shared" si="1"/>
        <v>1377508.14</v>
      </c>
      <c r="M16" s="9">
        <v>41500</v>
      </c>
      <c r="N16" s="17" t="s">
        <v>50</v>
      </c>
      <c r="Q16" s="15">
        <v>4</v>
      </c>
      <c r="R16" s="14">
        <v>119201</v>
      </c>
      <c r="S16" s="10">
        <f t="shared" si="2"/>
        <v>47680.4</v>
      </c>
      <c r="T16" s="16">
        <f t="shared" si="3"/>
        <v>71520.600000000006</v>
      </c>
      <c r="U16"/>
    </row>
    <row r="17" spans="1:21" s="10" customFormat="1" x14ac:dyDescent="0.25">
      <c r="A17" s="4">
        <v>15</v>
      </c>
      <c r="B17" s="5" t="s">
        <v>25</v>
      </c>
      <c r="C17" s="13" t="s">
        <v>40</v>
      </c>
      <c r="D17" s="6"/>
      <c r="E17" s="6"/>
      <c r="F17" s="5" t="s">
        <v>10</v>
      </c>
      <c r="G17" s="5" t="s">
        <v>51</v>
      </c>
      <c r="H17" s="7">
        <v>3</v>
      </c>
      <c r="I17" s="14">
        <f t="shared" si="0"/>
        <v>76528.23</v>
      </c>
      <c r="J17" s="14">
        <v>76528.23</v>
      </c>
      <c r="K17" s="14"/>
      <c r="L17" s="8">
        <f t="shared" si="1"/>
        <v>229584.69</v>
      </c>
      <c r="M17" s="9">
        <v>41500</v>
      </c>
      <c r="N17" s="17" t="s">
        <v>50</v>
      </c>
      <c r="Q17" s="15">
        <v>4</v>
      </c>
      <c r="R17" s="14">
        <v>131698.85</v>
      </c>
      <c r="S17" s="10">
        <f t="shared" si="2"/>
        <v>52679.54</v>
      </c>
      <c r="T17" s="16">
        <f t="shared" si="3"/>
        <v>79019.31</v>
      </c>
      <c r="U17" s="3">
        <v>100870.86</v>
      </c>
    </row>
    <row r="18" spans="1:21" s="10" customFormat="1" x14ac:dyDescent="0.25">
      <c r="A18" s="4">
        <v>16</v>
      </c>
      <c r="B18" s="5" t="s">
        <v>25</v>
      </c>
      <c r="C18" s="13" t="s">
        <v>40</v>
      </c>
      <c r="D18" s="6"/>
      <c r="E18" s="6"/>
      <c r="F18" s="5" t="s">
        <v>10</v>
      </c>
      <c r="G18" s="5" t="s">
        <v>51</v>
      </c>
      <c r="H18" s="7">
        <v>3</v>
      </c>
      <c r="I18" s="14">
        <f t="shared" si="0"/>
        <v>76528.23</v>
      </c>
      <c r="J18" s="14">
        <v>76528.23</v>
      </c>
      <c r="K18" s="14"/>
      <c r="L18" s="8">
        <f t="shared" si="1"/>
        <v>229584.69</v>
      </c>
      <c r="M18" s="9">
        <v>41500</v>
      </c>
      <c r="N18" s="17" t="s">
        <v>50</v>
      </c>
      <c r="Q18" s="15">
        <v>4</v>
      </c>
      <c r="R18" s="14">
        <v>131698.85</v>
      </c>
      <c r="S18" s="10">
        <f t="shared" si="2"/>
        <v>52679.54</v>
      </c>
      <c r="T18" s="16">
        <f t="shared" si="3"/>
        <v>79019.31</v>
      </c>
      <c r="U18" s="3">
        <v>100870.86</v>
      </c>
    </row>
    <row r="19" spans="1:21" s="10" customFormat="1" x14ac:dyDescent="0.25">
      <c r="A19" s="4">
        <v>17</v>
      </c>
      <c r="B19" s="5" t="s">
        <v>25</v>
      </c>
      <c r="C19" s="13" t="s">
        <v>40</v>
      </c>
      <c r="D19" s="6"/>
      <c r="E19" s="6"/>
      <c r="F19" s="5" t="s">
        <v>10</v>
      </c>
      <c r="G19" s="5" t="s">
        <v>51</v>
      </c>
      <c r="H19" s="7">
        <v>12</v>
      </c>
      <c r="I19" s="14">
        <f t="shared" si="0"/>
        <v>76528.25</v>
      </c>
      <c r="J19" s="14">
        <v>76528.25</v>
      </c>
      <c r="K19" s="14"/>
      <c r="L19" s="8">
        <f t="shared" si="1"/>
        <v>918339</v>
      </c>
      <c r="M19" s="9">
        <v>40562</v>
      </c>
      <c r="N19" s="17" t="s">
        <v>15</v>
      </c>
      <c r="Q19" s="15">
        <v>4</v>
      </c>
      <c r="R19" s="14">
        <v>111944.03</v>
      </c>
      <c r="S19" s="10">
        <f t="shared" si="2"/>
        <v>44777.612000000001</v>
      </c>
      <c r="T19" s="16">
        <f t="shared" si="3"/>
        <v>67166.418000000005</v>
      </c>
      <c r="U19" s="3">
        <v>86713.5</v>
      </c>
    </row>
    <row r="20" spans="1:21" s="10" customFormat="1" x14ac:dyDescent="0.25">
      <c r="A20" s="4">
        <v>18</v>
      </c>
      <c r="B20" s="5" t="s">
        <v>25</v>
      </c>
      <c r="C20" s="13" t="s">
        <v>40</v>
      </c>
      <c r="D20" s="6"/>
      <c r="E20" s="6"/>
      <c r="F20" s="5" t="s">
        <v>10</v>
      </c>
      <c r="G20" s="5" t="s">
        <v>51</v>
      </c>
      <c r="H20" s="7">
        <v>14</v>
      </c>
      <c r="I20" s="14">
        <f t="shared" si="0"/>
        <v>76528.23</v>
      </c>
      <c r="J20" s="14">
        <v>76528.23</v>
      </c>
      <c r="K20" s="14"/>
      <c r="L20" s="8">
        <f t="shared" si="1"/>
        <v>1071395.22</v>
      </c>
      <c r="M20" s="9">
        <v>40702</v>
      </c>
      <c r="N20" s="17" t="s">
        <v>15</v>
      </c>
      <c r="Q20" s="15">
        <v>4</v>
      </c>
      <c r="R20" s="14">
        <v>150055.74</v>
      </c>
      <c r="S20" s="10">
        <f t="shared" si="2"/>
        <v>60022.295999999995</v>
      </c>
      <c r="T20" s="16">
        <f t="shared" si="3"/>
        <v>90033.443999999989</v>
      </c>
      <c r="U20" s="3">
        <v>114930.67</v>
      </c>
    </row>
    <row r="21" spans="1:21" s="10" customFormat="1" x14ac:dyDescent="0.25">
      <c r="A21" s="4">
        <v>19</v>
      </c>
      <c r="B21" s="5" t="s">
        <v>25</v>
      </c>
      <c r="C21" s="13" t="s">
        <v>40</v>
      </c>
      <c r="D21" s="6"/>
      <c r="E21" s="6"/>
      <c r="F21" s="5" t="s">
        <v>10</v>
      </c>
      <c r="G21" s="5" t="s">
        <v>51</v>
      </c>
      <c r="H21" s="7">
        <v>8</v>
      </c>
      <c r="I21" s="14">
        <f t="shared" si="0"/>
        <v>76528.23</v>
      </c>
      <c r="J21" s="14">
        <v>76528.23</v>
      </c>
      <c r="K21" s="14"/>
      <c r="L21" s="8">
        <f t="shared" si="1"/>
        <v>612225.84</v>
      </c>
      <c r="M21" s="9">
        <v>40714</v>
      </c>
      <c r="N21" s="17" t="s">
        <v>15</v>
      </c>
      <c r="Q21" s="15">
        <v>4</v>
      </c>
      <c r="R21" s="14">
        <v>150055.74</v>
      </c>
      <c r="S21" s="10">
        <f t="shared" si="2"/>
        <v>60022.295999999995</v>
      </c>
      <c r="T21" s="16">
        <f t="shared" si="3"/>
        <v>90033.443999999989</v>
      </c>
      <c r="U21" s="3">
        <v>114930.67</v>
      </c>
    </row>
    <row r="22" spans="1:21" s="10" customFormat="1" ht="45" x14ac:dyDescent="0.25">
      <c r="A22" s="4">
        <v>20</v>
      </c>
      <c r="B22" s="5" t="s">
        <v>26</v>
      </c>
      <c r="C22" s="13" t="s">
        <v>41</v>
      </c>
      <c r="D22" s="6"/>
      <c r="E22" s="6"/>
      <c r="F22" s="5" t="s">
        <v>10</v>
      </c>
      <c r="G22" s="5" t="s">
        <v>51</v>
      </c>
      <c r="H22" s="7">
        <v>13</v>
      </c>
      <c r="I22" s="14">
        <f t="shared" si="0"/>
        <v>407391.06</v>
      </c>
      <c r="J22" s="14">
        <v>407391.06</v>
      </c>
      <c r="K22" s="14"/>
      <c r="L22" s="8">
        <f t="shared" si="1"/>
        <v>5296083.78</v>
      </c>
      <c r="M22" s="9">
        <v>41136</v>
      </c>
      <c r="N22" s="17" t="s">
        <v>15</v>
      </c>
      <c r="Q22" s="15">
        <v>4</v>
      </c>
      <c r="R22" s="14">
        <v>127547.38</v>
      </c>
      <c r="S22" s="10">
        <f t="shared" si="2"/>
        <v>51018.952000000005</v>
      </c>
      <c r="T22" s="16">
        <f t="shared" si="3"/>
        <v>76528.428</v>
      </c>
      <c r="U22" s="3">
        <v>98800</v>
      </c>
    </row>
    <row r="23" spans="1:21" s="10" customFormat="1" ht="45" x14ac:dyDescent="0.25">
      <c r="A23" s="4">
        <v>21</v>
      </c>
      <c r="B23" s="5" t="s">
        <v>26</v>
      </c>
      <c r="C23" s="13" t="s">
        <v>41</v>
      </c>
      <c r="D23" s="6"/>
      <c r="E23" s="6"/>
      <c r="F23" s="5" t="s">
        <v>10</v>
      </c>
      <c r="G23" s="5" t="s">
        <v>51</v>
      </c>
      <c r="H23" s="7">
        <v>3</v>
      </c>
      <c r="I23" s="14">
        <f t="shared" si="0"/>
        <v>407391.06</v>
      </c>
      <c r="J23" s="14">
        <v>407391.06</v>
      </c>
      <c r="K23" s="14"/>
      <c r="L23" s="8">
        <f t="shared" si="1"/>
        <v>1222173.18</v>
      </c>
      <c r="M23" s="9">
        <v>41136</v>
      </c>
      <c r="N23" s="17" t="s">
        <v>15</v>
      </c>
      <c r="Q23" s="15">
        <v>4</v>
      </c>
      <c r="R23" s="14">
        <v>125404.5</v>
      </c>
      <c r="S23" s="10">
        <f t="shared" si="2"/>
        <v>50161.8</v>
      </c>
      <c r="T23" s="16">
        <f t="shared" si="3"/>
        <v>75242.7</v>
      </c>
      <c r="U23" s="3">
        <v>92888</v>
      </c>
    </row>
    <row r="24" spans="1:21" s="10" customFormat="1" ht="45" x14ac:dyDescent="0.25">
      <c r="A24" s="4">
        <v>22</v>
      </c>
      <c r="B24" s="5" t="s">
        <v>27</v>
      </c>
      <c r="C24" s="13" t="s">
        <v>42</v>
      </c>
      <c r="D24" s="6"/>
      <c r="E24" s="6"/>
      <c r="F24" s="5" t="s">
        <v>10</v>
      </c>
      <c r="G24" s="5" t="s">
        <v>51</v>
      </c>
      <c r="H24" s="7">
        <v>16</v>
      </c>
      <c r="I24" s="14">
        <f t="shared" si="0"/>
        <v>252575.63</v>
      </c>
      <c r="J24" s="14">
        <v>252575.63</v>
      </c>
      <c r="K24" s="14"/>
      <c r="L24" s="8">
        <f t="shared" si="1"/>
        <v>4041210.08</v>
      </c>
      <c r="M24" s="9">
        <v>41536</v>
      </c>
      <c r="N24" s="17" t="s">
        <v>50</v>
      </c>
      <c r="Q24" s="15">
        <v>4</v>
      </c>
      <c r="R24" s="14">
        <v>125404.5</v>
      </c>
      <c r="S24" s="10">
        <f t="shared" si="2"/>
        <v>50161.8</v>
      </c>
      <c r="T24" s="16">
        <f t="shared" si="3"/>
        <v>75242.7</v>
      </c>
      <c r="U24" s="3">
        <v>92888</v>
      </c>
    </row>
    <row r="25" spans="1:21" s="10" customFormat="1" ht="45" x14ac:dyDescent="0.25">
      <c r="A25" s="4">
        <v>23</v>
      </c>
      <c r="B25" s="5" t="s">
        <v>27</v>
      </c>
      <c r="C25" s="13" t="s">
        <v>42</v>
      </c>
      <c r="D25" s="6"/>
      <c r="E25" s="6"/>
      <c r="F25" s="5" t="s">
        <v>10</v>
      </c>
      <c r="G25" s="5" t="s">
        <v>51</v>
      </c>
      <c r="H25" s="7">
        <v>3</v>
      </c>
      <c r="I25" s="14">
        <f t="shared" si="0"/>
        <v>252575.63</v>
      </c>
      <c r="J25" s="14">
        <v>252575.63</v>
      </c>
      <c r="K25" s="14"/>
      <c r="L25" s="8">
        <f t="shared" si="1"/>
        <v>757726.89</v>
      </c>
      <c r="M25" s="9">
        <v>41536</v>
      </c>
      <c r="N25" s="17" t="s">
        <v>50</v>
      </c>
      <c r="Q25" s="15">
        <v>4</v>
      </c>
      <c r="R25" s="14">
        <v>201351.15</v>
      </c>
      <c r="S25" s="10">
        <f t="shared" si="2"/>
        <v>80540.460000000006</v>
      </c>
      <c r="T25" s="16">
        <f t="shared" si="3"/>
        <v>120810.68999999999</v>
      </c>
      <c r="U25" s="3">
        <v>154744</v>
      </c>
    </row>
    <row r="26" spans="1:21" s="10" customFormat="1" ht="45" x14ac:dyDescent="0.25">
      <c r="A26" s="4">
        <v>24</v>
      </c>
      <c r="B26" s="5" t="s">
        <v>27</v>
      </c>
      <c r="C26" s="13" t="s">
        <v>42</v>
      </c>
      <c r="D26" s="6"/>
      <c r="E26" s="6"/>
      <c r="F26" s="5" t="s">
        <v>10</v>
      </c>
      <c r="G26" s="5" t="s">
        <v>51</v>
      </c>
      <c r="H26" s="7">
        <v>30</v>
      </c>
      <c r="I26" s="14">
        <f t="shared" si="0"/>
        <v>48343.73</v>
      </c>
      <c r="J26" s="14">
        <v>48343.73</v>
      </c>
      <c r="K26" s="14"/>
      <c r="L26" s="8">
        <f t="shared" si="1"/>
        <v>1450311.9000000001</v>
      </c>
      <c r="M26" s="9">
        <v>41128</v>
      </c>
      <c r="N26" s="17" t="s">
        <v>15</v>
      </c>
      <c r="Q26" s="15">
        <v>4</v>
      </c>
      <c r="R26" s="14">
        <v>279491.5</v>
      </c>
      <c r="S26" s="10">
        <f t="shared" si="2"/>
        <v>111796.6</v>
      </c>
      <c r="T26" s="16">
        <f t="shared" si="3"/>
        <v>167694.9</v>
      </c>
      <c r="U26" s="3">
        <v>207021.69</v>
      </c>
    </row>
    <row r="27" spans="1:21" s="10" customFormat="1" ht="30" x14ac:dyDescent="0.25">
      <c r="A27" s="4">
        <v>25</v>
      </c>
      <c r="B27" s="5" t="s">
        <v>28</v>
      </c>
      <c r="C27" s="13" t="s">
        <v>43</v>
      </c>
      <c r="D27" s="6"/>
      <c r="E27" s="6"/>
      <c r="F27" s="5" t="s">
        <v>10</v>
      </c>
      <c r="G27" s="5" t="s">
        <v>51</v>
      </c>
      <c r="H27" s="7">
        <v>7</v>
      </c>
      <c r="I27" s="14">
        <f t="shared" si="0"/>
        <v>130204</v>
      </c>
      <c r="J27" s="14">
        <v>130204</v>
      </c>
      <c r="K27" s="14"/>
      <c r="L27" s="8">
        <f t="shared" si="1"/>
        <v>911428</v>
      </c>
      <c r="M27" s="9">
        <v>41031</v>
      </c>
      <c r="N27" s="17" t="s">
        <v>15</v>
      </c>
      <c r="Q27" s="15">
        <v>4</v>
      </c>
      <c r="R27" s="14">
        <v>279491.5</v>
      </c>
      <c r="S27" s="10">
        <f t="shared" si="2"/>
        <v>111796.6</v>
      </c>
      <c r="T27" s="16">
        <f t="shared" si="3"/>
        <v>167694.9</v>
      </c>
      <c r="U27" s="3">
        <v>207021.69</v>
      </c>
    </row>
    <row r="28" spans="1:21" s="10" customFormat="1" ht="30" x14ac:dyDescent="0.25">
      <c r="A28" s="4">
        <v>26</v>
      </c>
      <c r="B28" s="5" t="s">
        <v>29</v>
      </c>
      <c r="C28" s="13" t="s">
        <v>44</v>
      </c>
      <c r="D28" s="6"/>
      <c r="E28" s="6"/>
      <c r="F28" s="5" t="s">
        <v>10</v>
      </c>
      <c r="G28" s="5" t="s">
        <v>51</v>
      </c>
      <c r="H28" s="7">
        <v>1</v>
      </c>
      <c r="I28" s="14">
        <f t="shared" si="0"/>
        <v>135776</v>
      </c>
      <c r="J28" s="14">
        <v>135776</v>
      </c>
      <c r="K28" s="14"/>
      <c r="L28" s="8">
        <f t="shared" si="1"/>
        <v>135776</v>
      </c>
      <c r="M28" s="9">
        <v>41415</v>
      </c>
      <c r="N28" s="17" t="s">
        <v>50</v>
      </c>
      <c r="Q28" s="15">
        <v>4</v>
      </c>
      <c r="R28" s="14">
        <v>469370</v>
      </c>
      <c r="S28" s="10">
        <f t="shared" si="2"/>
        <v>187748</v>
      </c>
      <c r="T28" s="16">
        <f t="shared" si="3"/>
        <v>281622</v>
      </c>
      <c r="U28" s="3">
        <v>345830</v>
      </c>
    </row>
    <row r="29" spans="1:21" s="10" customFormat="1" x14ac:dyDescent="0.25">
      <c r="A29" s="4">
        <v>27</v>
      </c>
      <c r="B29" s="5" t="s">
        <v>30</v>
      </c>
      <c r="C29" s="13" t="s">
        <v>45</v>
      </c>
      <c r="D29" s="6"/>
      <c r="E29" s="6"/>
      <c r="F29" s="5" t="s">
        <v>10</v>
      </c>
      <c r="G29" s="5" t="s">
        <v>51</v>
      </c>
      <c r="H29" s="7">
        <v>1</v>
      </c>
      <c r="I29" s="14">
        <f t="shared" si="0"/>
        <v>101290</v>
      </c>
      <c r="J29" s="14">
        <v>101290</v>
      </c>
      <c r="K29" s="14"/>
      <c r="L29" s="8">
        <f t="shared" si="1"/>
        <v>101290</v>
      </c>
      <c r="M29" s="9">
        <v>41128</v>
      </c>
      <c r="N29" s="17" t="s">
        <v>50</v>
      </c>
      <c r="Q29" s="15">
        <v>3</v>
      </c>
      <c r="R29" s="14">
        <v>552200</v>
      </c>
      <c r="S29" s="10">
        <f t="shared" si="2"/>
        <v>220880</v>
      </c>
      <c r="T29" s="16">
        <f t="shared" si="3"/>
        <v>331320</v>
      </c>
      <c r="U29" s="3">
        <v>402298</v>
      </c>
    </row>
    <row r="30" spans="1:21" s="10" customFormat="1" x14ac:dyDescent="0.25">
      <c r="A30" s="4">
        <v>28</v>
      </c>
      <c r="B30" s="5" t="s">
        <v>31</v>
      </c>
      <c r="C30" s="13" t="s">
        <v>46</v>
      </c>
      <c r="D30" s="6"/>
      <c r="E30" s="6"/>
      <c r="F30" s="5" t="s">
        <v>10</v>
      </c>
      <c r="G30" s="5" t="s">
        <v>51</v>
      </c>
      <c r="H30" s="7">
        <v>7</v>
      </c>
      <c r="I30" s="14">
        <f t="shared" si="0"/>
        <v>148744.71</v>
      </c>
      <c r="J30" s="14">
        <v>148744.71</v>
      </c>
      <c r="K30" s="14"/>
      <c r="L30" s="8">
        <f t="shared" si="1"/>
        <v>1041212.97</v>
      </c>
      <c r="M30" s="9">
        <v>41092</v>
      </c>
      <c r="N30" s="17" t="s">
        <v>15</v>
      </c>
      <c r="Q30" s="15">
        <v>4</v>
      </c>
      <c r="R30" s="14">
        <v>138125</v>
      </c>
      <c r="S30" s="10">
        <f t="shared" si="2"/>
        <v>55250</v>
      </c>
      <c r="T30" s="16">
        <f t="shared" si="3"/>
        <v>82875</v>
      </c>
      <c r="U30"/>
    </row>
    <row r="31" spans="1:21" s="10" customFormat="1" x14ac:dyDescent="0.25">
      <c r="A31" s="4">
        <v>29</v>
      </c>
      <c r="B31" s="5" t="s">
        <v>32</v>
      </c>
      <c r="C31" s="13" t="s">
        <v>47</v>
      </c>
      <c r="D31" s="6"/>
      <c r="E31" s="6"/>
      <c r="F31" s="5" t="s">
        <v>10</v>
      </c>
      <c r="G31" s="5" t="s">
        <v>51</v>
      </c>
      <c r="H31" s="7">
        <v>8</v>
      </c>
      <c r="I31" s="14">
        <f t="shared" si="0"/>
        <v>90309.25</v>
      </c>
      <c r="J31" s="14">
        <v>90309.25</v>
      </c>
      <c r="K31" s="14"/>
      <c r="L31" s="8">
        <f t="shared" si="1"/>
        <v>722474</v>
      </c>
      <c r="M31" s="9">
        <v>41092</v>
      </c>
      <c r="N31" s="17" t="s">
        <v>15</v>
      </c>
      <c r="Q31" s="15">
        <v>4</v>
      </c>
      <c r="R31" s="14">
        <v>283868</v>
      </c>
      <c r="S31" s="10">
        <f t="shared" si="2"/>
        <v>113547.2</v>
      </c>
      <c r="T31" s="16">
        <f t="shared" si="3"/>
        <v>170320.8</v>
      </c>
      <c r="U31" s="3">
        <v>199528</v>
      </c>
    </row>
    <row r="32" spans="1:21" s="10" customFormat="1" x14ac:dyDescent="0.25">
      <c r="A32" s="4">
        <v>30</v>
      </c>
      <c r="B32" s="5" t="s">
        <v>32</v>
      </c>
      <c r="C32" s="13" t="s">
        <v>47</v>
      </c>
      <c r="D32" s="6"/>
      <c r="E32" s="6"/>
      <c r="F32" s="5" t="s">
        <v>10</v>
      </c>
      <c r="G32" s="5" t="s">
        <v>51</v>
      </c>
      <c r="H32" s="7">
        <v>16</v>
      </c>
      <c r="I32" s="14">
        <f t="shared" si="0"/>
        <v>90309.25</v>
      </c>
      <c r="J32" s="14">
        <v>90309.25</v>
      </c>
      <c r="K32" s="14"/>
      <c r="L32" s="8">
        <f t="shared" si="1"/>
        <v>1444948</v>
      </c>
      <c r="M32" s="9">
        <v>41092</v>
      </c>
      <c r="N32" s="17" t="s">
        <v>15</v>
      </c>
      <c r="Q32" s="15">
        <v>4</v>
      </c>
      <c r="R32" s="14">
        <v>416610.2</v>
      </c>
      <c r="S32" s="10">
        <f t="shared" si="2"/>
        <v>166644.07999999999</v>
      </c>
      <c r="T32" s="16">
        <f t="shared" si="3"/>
        <v>249966.12000000002</v>
      </c>
      <c r="U32" s="3">
        <v>308587</v>
      </c>
    </row>
    <row r="33" spans="1:14" ht="30" x14ac:dyDescent="0.25">
      <c r="A33" s="4">
        <v>31</v>
      </c>
      <c r="B33" s="5" t="s">
        <v>33</v>
      </c>
      <c r="C33" s="13" t="s">
        <v>48</v>
      </c>
      <c r="D33" s="6"/>
      <c r="E33" s="6"/>
      <c r="F33" s="5" t="s">
        <v>10</v>
      </c>
      <c r="G33" s="5" t="s">
        <v>51</v>
      </c>
      <c r="H33" s="7">
        <v>3</v>
      </c>
      <c r="I33" s="14">
        <f t="shared" si="0"/>
        <v>86219.33</v>
      </c>
      <c r="J33" s="14">
        <v>86219.33</v>
      </c>
      <c r="K33" s="14"/>
      <c r="L33" s="8">
        <f t="shared" si="1"/>
        <v>258657.99</v>
      </c>
      <c r="M33" s="9">
        <v>41414</v>
      </c>
      <c r="N33" s="17" t="s">
        <v>15</v>
      </c>
    </row>
    <row r="34" spans="1:14" x14ac:dyDescent="0.25">
      <c r="A34" s="4">
        <v>32</v>
      </c>
      <c r="B34" s="5" t="s">
        <v>34</v>
      </c>
      <c r="C34" s="13" t="s">
        <v>49</v>
      </c>
      <c r="D34" s="6"/>
      <c r="E34" s="6"/>
      <c r="F34" s="5" t="s">
        <v>10</v>
      </c>
      <c r="G34" s="5" t="s">
        <v>51</v>
      </c>
      <c r="H34" s="7">
        <v>3</v>
      </c>
      <c r="I34" s="14">
        <f t="shared" si="0"/>
        <v>91564</v>
      </c>
      <c r="J34" s="14">
        <v>91564</v>
      </c>
      <c r="K34" s="14"/>
      <c r="L34" s="8">
        <f t="shared" si="1"/>
        <v>274692</v>
      </c>
      <c r="M34" s="9">
        <v>41579</v>
      </c>
      <c r="N34" s="17" t="s">
        <v>15</v>
      </c>
    </row>
    <row r="35" spans="1:14" x14ac:dyDescent="0.25">
      <c r="H35" s="19">
        <f>SUM(H3:H34)</f>
        <v>280</v>
      </c>
      <c r="L35" s="3">
        <f>SUM(L3:L34)</f>
        <v>29466142.309999999</v>
      </c>
    </row>
  </sheetData>
  <autoFilter ref="A2:M32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2020-07-08T10:45:36Z</cp:lastPrinted>
  <dcterms:created xsi:type="dcterms:W3CDTF">2018-05-28T08:50:31Z</dcterms:created>
  <dcterms:modified xsi:type="dcterms:W3CDTF">2022-02-18T09:26:32Z</dcterms:modified>
</cp:coreProperties>
</file>